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8204.15632\"/>
    </mc:Choice>
  </mc:AlternateContent>
  <xr:revisionPtr revIDLastSave="0" documentId="13_ncr:1_{B9F4FD1F-11BF-4C6F-8D5C-7C444C2B2D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K22" i="1" s="1"/>
  <c r="M22" i="1"/>
  <c r="N22" i="1"/>
  <c r="L23" i="1"/>
  <c r="M23" i="1"/>
  <c r="N23" i="1"/>
  <c r="G23" i="1"/>
  <c r="K23" i="1" l="1"/>
  <c r="I19" i="1"/>
  <c r="C21" i="1" l="1"/>
  <c r="C29" i="1"/>
  <c r="N29" i="1"/>
  <c r="M29" i="1"/>
  <c r="L29" i="1"/>
  <c r="G29" i="1"/>
  <c r="G28" i="1"/>
  <c r="J27" i="1"/>
  <c r="I27" i="1"/>
  <c r="H27" i="1"/>
  <c r="F27" i="1"/>
  <c r="E27" i="1"/>
  <c r="D27" i="1"/>
  <c r="G30" i="1"/>
  <c r="G21" i="1"/>
  <c r="L21" i="1"/>
  <c r="M21" i="1"/>
  <c r="N21" i="1"/>
  <c r="J19" i="1"/>
  <c r="H19" i="1"/>
  <c r="E19" i="1"/>
  <c r="F19" i="1"/>
  <c r="D19" i="1"/>
  <c r="G22" i="1"/>
  <c r="L30" i="1"/>
  <c r="M30" i="1"/>
  <c r="N30" i="1"/>
  <c r="C22" i="1"/>
  <c r="C27" i="1" l="1"/>
  <c r="K29" i="1"/>
  <c r="K21" i="1"/>
  <c r="K30" i="1"/>
  <c r="C19" i="1"/>
  <c r="C18" i="1" s="1"/>
  <c r="G20" i="1"/>
  <c r="G19" i="1"/>
  <c r="F18" i="1"/>
  <c r="F24" i="1" s="1"/>
  <c r="G31" i="1"/>
  <c r="G27" i="1" s="1"/>
  <c r="E26" i="1"/>
  <c r="E32" i="1" s="1"/>
  <c r="F26" i="1"/>
  <c r="F32" i="1" s="1"/>
  <c r="I26" i="1"/>
  <c r="I32" i="1" s="1"/>
  <c r="J26" i="1"/>
  <c r="J32" i="1" s="1"/>
  <c r="J18" i="1"/>
  <c r="J24" i="1" s="1"/>
  <c r="E18" i="1"/>
  <c r="E24" i="1" s="1"/>
  <c r="D18" i="1"/>
  <c r="D24" i="1" s="1"/>
  <c r="H18" i="1"/>
  <c r="H24" i="1" s="1"/>
  <c r="L28" i="1" s="1"/>
  <c r="I18" i="1"/>
  <c r="I24" i="1" s="1"/>
  <c r="C20" i="1"/>
  <c r="C28" i="1"/>
  <c r="N20" i="1"/>
  <c r="N28" i="1"/>
  <c r="N31" i="1"/>
  <c r="M20" i="1"/>
  <c r="M28" i="1"/>
  <c r="M31" i="1"/>
  <c r="L20" i="1"/>
  <c r="L31" i="1"/>
  <c r="C31" i="1"/>
  <c r="C23" i="1"/>
  <c r="L19" i="1" l="1"/>
  <c r="L18" i="1" s="1"/>
  <c r="L24" i="1" s="1"/>
  <c r="M19" i="1"/>
  <c r="M18" i="1" s="1"/>
  <c r="M24" i="1" s="1"/>
  <c r="N19" i="1"/>
  <c r="N18" i="1" s="1"/>
  <c r="N24" i="1" s="1"/>
  <c r="M27" i="1"/>
  <c r="M26" i="1" s="1"/>
  <c r="M32" i="1" s="1"/>
  <c r="N27" i="1"/>
  <c r="N26" i="1" s="1"/>
  <c r="N32" i="1" s="1"/>
  <c r="L27" i="1"/>
  <c r="L26" i="1" s="1"/>
  <c r="L32" i="1" s="1"/>
  <c r="K20" i="1"/>
  <c r="G18" i="1"/>
  <c r="G24" i="1" s="1"/>
  <c r="K28" i="1"/>
  <c r="D26" i="1"/>
  <c r="D32" i="1" s="1"/>
  <c r="C32" i="1" s="1"/>
  <c r="H26" i="1"/>
  <c r="H32" i="1" s="1"/>
  <c r="K31" i="1"/>
  <c r="C24" i="1"/>
  <c r="K19" i="1" l="1"/>
  <c r="K18" i="1" s="1"/>
  <c r="K24" i="1" s="1"/>
  <c r="K27" i="1"/>
  <c r="K26" i="1" s="1"/>
  <c r="K32" i="1" s="1"/>
  <c r="G26" i="1"/>
  <c r="G32" i="1" s="1"/>
  <c r="C26" i="1"/>
</calcChain>
</file>

<file path=xl/sharedStrings.xml><?xml version="1.0" encoding="utf-8"?>
<sst xmlns="http://schemas.openxmlformats.org/spreadsheetml/2006/main" count="50" uniqueCount="35">
  <si>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</si>
  <si>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</si>
  <si>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</si>
  <si>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</si>
  <si>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</si>
  <si>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</si>
  <si>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</si>
  <si>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</si>
  <si>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</si>
  <si>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</si>
  <si>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</si>
  <si>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</si>
  <si>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</si>
  <si>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</si>
  <si>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</si>
  <si>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</si>
  <si>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</si>
  <si>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</si>
  <si>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Лебединської міської ради</t>
  </si>
  <si>
    <t>Затверджено</t>
  </si>
  <si>
    <t>Затверджено з урахуванням змін</t>
  </si>
  <si>
    <t xml:space="preserve"> на початок року</t>
  </si>
  <si>
    <t xml:space="preserve"> на початок періоду</t>
  </si>
  <si>
    <t>Передача коштів із спеціального до загального фонду бюджету</t>
  </si>
  <si>
    <t xml:space="preserve">восьмого скликання </t>
  </si>
  <si>
    <t>Секретар ради</t>
  </si>
  <si>
    <t>Світлана ГОРОШКО</t>
  </si>
  <si>
    <t>на кінець періоду</t>
  </si>
  <si>
    <t>Начальник фінансового управління Лебединської міської ради</t>
  </si>
  <si>
    <t>Додаток 2</t>
  </si>
  <si>
    <t>Людмила КОЛОМІЄЦЬ</t>
  </si>
  <si>
    <t>до рішення сімдесят четвертої сесії</t>
  </si>
  <si>
    <t>00 квітня 2026 року № 0000-МР</t>
  </si>
  <si>
    <t>Зміни до додатка 2 рішення Лебединської міської ради від 23.12.2025 №1843-МР "Про бюджет Лебединської міської територіальної громиади на 2026 рік" "Фінансування бюджету Лебединської міської територіальної громади на 2026 рік"</t>
  </si>
  <si>
    <t>Внесено зміни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</si>
</sst>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1"/>
    <xf numFmtId="0" fontId="7" fillId="0" borderId="0" xfId="0" applyFont="1"/>
    <xf numFmtId="0" fontId="7" fillId="0" borderId="0" xfId="0" quotePrefix="1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distributed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2" borderId="4" xfId="0" applyFont="1" applyFill="1" applyBorder="1"/>
    <xf numFmtId="0" fontId="10" fillId="2" borderId="2" xfId="0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0" fillId="0" borderId="0" xfId="0" applyNumberFormat="1"/>
    <xf numFmtId="0" fontId="1" fillId="0" borderId="0" xfId="0" applyFont="1" applyAlignment="1">
      <alignment wrapText="1"/>
    </xf>
    <xf numFmtId="0" fontId="15" fillId="0" borderId="0" xfId="0" applyFont="1" applyAlignment="1">
      <alignment horizontal="justify" vertical="center"/>
    </xf>
    <xf numFmtId="3" fontId="9" fillId="0" borderId="0" xfId="0" applyNumberFormat="1" applyFont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3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3" fontId="10" fillId="0" borderId="1" xfId="0" applyNumberFormat="1" applyFont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8" fillId="0" borderId="0" xfId="0" quotePrefix="1" applyFont="1" applyAlignment="1">
      <alignment horizontal="left"/>
    </xf>
  </cellXfs>
  <cellStyles count="2">
    <cellStyle name="Обычный" xfId="0" builtinId="0"/>
    <cellStyle name="Обычный_Книга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tabSelected="1" topLeftCell="A32" zoomScale="98" zoomScaleNormal="98" workbookViewId="0">
      <selection activeCell="G38" sqref="G38:H38"/>
    </sheetView>
  </sheetViews>
  <sheetFormatPr defaultRowHeight="12.75" x14ac:dyDescent="0.2"/>
  <cols>
    <col min="1" max="1" width="7.85546875" customWidth="1"/>
    <col min="2" max="2" width="32.42578125" customWidth="1"/>
    <col min="3" max="3" width="13.85546875" customWidth="1"/>
    <col min="4" max="4" width="13.140625" customWidth="1"/>
    <col min="5" max="5" width="12.7109375" customWidth="1"/>
    <col min="6" max="6" width="12.85546875" customWidth="1"/>
    <col min="7" max="7" width="12.7109375" customWidth="1"/>
    <col min="8" max="8" width="13.28515625" customWidth="1"/>
    <col min="9" max="9" width="12.140625" customWidth="1"/>
    <col min="10" max="10" width="12.42578125" customWidth="1"/>
    <col min="11" max="11" width="13.7109375" customWidth="1"/>
    <col min="12" max="12" width="14.7109375" customWidth="1"/>
    <col min="13" max="13" width="14.140625" customWidth="1"/>
    <col min="14" max="14" width="14" customWidth="1"/>
    <col min="15" max="15" width="12.28515625" bestFit="1" customWidth="1"/>
  </cols>
  <sheetData>
    <row r="1" spans="1:14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 t="s">
        <v>29</v>
      </c>
      <c r="M1" s="8"/>
      <c r="N1" s="8"/>
    </row>
    <row r="2" spans="1:14" x14ac:dyDescent="0.2">
      <c r="A2" s="8"/>
      <c r="B2" s="8"/>
      <c r="C2" s="8"/>
      <c r="D2" s="27"/>
      <c r="E2" s="8"/>
      <c r="F2" s="8"/>
      <c r="G2" s="8"/>
      <c r="H2" s="8"/>
      <c r="I2" s="8"/>
      <c r="J2" s="8"/>
      <c r="K2" s="8"/>
      <c r="L2" s="27" t="s">
        <v>31</v>
      </c>
      <c r="M2" s="26"/>
      <c r="N2" s="8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 t="s">
        <v>18</v>
      </c>
      <c r="M3" s="8"/>
      <c r="N3" s="8"/>
    </row>
    <row r="4" spans="1:1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 t="s">
        <v>24</v>
      </c>
      <c r="M4" s="8"/>
      <c r="N4" s="8"/>
    </row>
    <row r="5" spans="1:1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32</v>
      </c>
      <c r="M5" s="8"/>
      <c r="N5" s="8"/>
    </row>
    <row r="6" spans="1:14" x14ac:dyDescent="0.2">
      <c r="A6" s="9"/>
      <c r="B6" s="8"/>
      <c r="C6" s="8"/>
      <c r="D6" s="8"/>
      <c r="E6" s="8"/>
      <c r="F6" s="8"/>
      <c r="G6" s="8"/>
      <c r="H6" s="8"/>
      <c r="I6" s="8"/>
      <c r="J6" s="8"/>
      <c r="K6" s="8"/>
      <c r="M6" s="8"/>
      <c r="N6" s="8"/>
    </row>
    <row r="7" spans="1:14" ht="31.5" customHeight="1" x14ac:dyDescent="0.25">
      <c r="A7" s="29"/>
      <c r="B7" s="48" t="s">
        <v>33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29"/>
    </row>
    <row r="8" spans="1:14" ht="15" customHeight="1" x14ac:dyDescent="0.2">
      <c r="A8" s="49">
        <v>18543000000</v>
      </c>
      <c r="B8" s="49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</row>
    <row r="9" spans="1:14" x14ac:dyDescent="0.2">
      <c r="A9" s="11" t="s">
        <v>17</v>
      </c>
      <c r="B9" s="11"/>
      <c r="C9" s="11"/>
      <c r="D9" s="11"/>
      <c r="E9" s="11"/>
      <c r="F9" s="12"/>
      <c r="G9" s="11"/>
      <c r="H9" s="11"/>
      <c r="I9" s="11"/>
      <c r="J9" s="11"/>
      <c r="K9" s="11"/>
      <c r="L9" s="11"/>
      <c r="M9" s="12"/>
      <c r="N9" s="11"/>
    </row>
    <row r="10" spans="1:14" x14ac:dyDescent="0.2">
      <c r="A10" s="11"/>
      <c r="B10" s="11"/>
      <c r="C10" s="11"/>
      <c r="D10" s="11"/>
      <c r="E10" s="11"/>
      <c r="F10" s="12"/>
      <c r="G10" s="11"/>
      <c r="H10" s="11"/>
      <c r="I10" s="11"/>
      <c r="J10" s="11"/>
      <c r="K10" s="11"/>
      <c r="L10" s="11"/>
      <c r="M10" s="11"/>
      <c r="N10" s="11"/>
    </row>
    <row r="11" spans="1:14" x14ac:dyDescent="0.2">
      <c r="A11" s="11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  <c r="M11" s="11"/>
      <c r="N11" s="12" t="s">
        <v>0</v>
      </c>
    </row>
    <row r="12" spans="1:14" x14ac:dyDescent="0.2">
      <c r="A12" s="13"/>
      <c r="B12" s="13"/>
      <c r="C12" s="43" t="s">
        <v>19</v>
      </c>
      <c r="D12" s="44"/>
      <c r="E12" s="44"/>
      <c r="F12" s="45"/>
      <c r="G12" s="43" t="s">
        <v>34</v>
      </c>
      <c r="H12" s="44"/>
      <c r="I12" s="44"/>
      <c r="J12" s="45"/>
      <c r="K12" s="43" t="s">
        <v>20</v>
      </c>
      <c r="L12" s="44"/>
      <c r="M12" s="44"/>
      <c r="N12" s="45"/>
    </row>
    <row r="13" spans="1:14" x14ac:dyDescent="0.2">
      <c r="A13" s="46" t="s">
        <v>1</v>
      </c>
      <c r="B13" s="46" t="s">
        <v>2</v>
      </c>
      <c r="C13" s="46" t="s">
        <v>3</v>
      </c>
      <c r="D13" s="46" t="s">
        <v>4</v>
      </c>
      <c r="E13" s="46" t="s">
        <v>5</v>
      </c>
      <c r="F13" s="46"/>
      <c r="G13" s="46" t="s">
        <v>3</v>
      </c>
      <c r="H13" s="46" t="s">
        <v>4</v>
      </c>
      <c r="I13" s="46" t="s">
        <v>5</v>
      </c>
      <c r="J13" s="46"/>
      <c r="K13" s="46" t="s">
        <v>3</v>
      </c>
      <c r="L13" s="46" t="s">
        <v>4</v>
      </c>
      <c r="M13" s="46" t="s">
        <v>5</v>
      </c>
      <c r="N13" s="46"/>
    </row>
    <row r="14" spans="1:14" x14ac:dyDescent="0.2">
      <c r="A14" s="46"/>
      <c r="B14" s="46"/>
      <c r="C14" s="46"/>
      <c r="D14" s="46"/>
      <c r="E14" s="46" t="s">
        <v>6</v>
      </c>
      <c r="F14" s="46" t="s">
        <v>7</v>
      </c>
      <c r="G14" s="46"/>
      <c r="H14" s="46"/>
      <c r="I14" s="46" t="s">
        <v>6</v>
      </c>
      <c r="J14" s="46" t="s">
        <v>7</v>
      </c>
      <c r="K14" s="46"/>
      <c r="L14" s="46"/>
      <c r="M14" s="46" t="s">
        <v>6</v>
      </c>
      <c r="N14" s="46" t="s">
        <v>7</v>
      </c>
    </row>
    <row r="15" spans="1:14" ht="34.5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3</v>
      </c>
      <c r="L16" s="15">
        <v>4</v>
      </c>
      <c r="M16" s="15">
        <v>5</v>
      </c>
      <c r="N16" s="15">
        <v>6</v>
      </c>
    </row>
    <row r="17" spans="1:20" ht="21" customHeight="1" x14ac:dyDescent="0.2">
      <c r="A17" s="25" t="s">
        <v>8</v>
      </c>
      <c r="B17" s="23"/>
      <c r="C17" s="23"/>
      <c r="D17" s="23"/>
      <c r="E17" s="23"/>
      <c r="F17" s="24"/>
      <c r="G17" s="13"/>
      <c r="H17" s="13"/>
      <c r="I17" s="13"/>
      <c r="J17" s="13"/>
      <c r="K17" s="13"/>
      <c r="L17" s="13"/>
      <c r="M17" s="13"/>
      <c r="N17" s="13"/>
    </row>
    <row r="18" spans="1:20" x14ac:dyDescent="0.2">
      <c r="A18" s="16">
        <v>200000</v>
      </c>
      <c r="B18" s="17" t="s">
        <v>9</v>
      </c>
      <c r="C18" s="32">
        <f>C19</f>
        <v>2936100.84</v>
      </c>
      <c r="D18" s="32">
        <f t="shared" ref="D18:N18" si="0">D19</f>
        <v>1859979</v>
      </c>
      <c r="E18" s="32">
        <f t="shared" si="0"/>
        <v>1076121.8399999999</v>
      </c>
      <c r="F18" s="32">
        <f t="shared" si="0"/>
        <v>627980</v>
      </c>
      <c r="G18" s="33">
        <f t="shared" si="0"/>
        <v>40742173</v>
      </c>
      <c r="H18" s="32">
        <f t="shared" si="0"/>
        <v>40965153</v>
      </c>
      <c r="I18" s="32">
        <f t="shared" si="0"/>
        <v>-222980</v>
      </c>
      <c r="J18" s="32">
        <f t="shared" si="0"/>
        <v>-222980</v>
      </c>
      <c r="K18" s="32">
        <f t="shared" si="0"/>
        <v>43678273.840000004</v>
      </c>
      <c r="L18" s="32">
        <f t="shared" si="0"/>
        <v>42825132</v>
      </c>
      <c r="M18" s="32">
        <f t="shared" si="0"/>
        <v>853141.83999999985</v>
      </c>
      <c r="N18" s="32">
        <f t="shared" si="0"/>
        <v>405000</v>
      </c>
    </row>
    <row r="19" spans="1:20" ht="26.25" customHeight="1" x14ac:dyDescent="0.2">
      <c r="A19" s="16">
        <v>208000</v>
      </c>
      <c r="B19" s="17" t="s">
        <v>10</v>
      </c>
      <c r="C19" s="32">
        <f t="shared" ref="C19:C24" si="1">D19+E19</f>
        <v>2936100.84</v>
      </c>
      <c r="D19" s="32">
        <f>D20+D23+D22-D21</f>
        <v>1859979</v>
      </c>
      <c r="E19" s="32">
        <f t="shared" ref="E19:F19" si="2">E20+E23+E22-E21</f>
        <v>1076121.8399999999</v>
      </c>
      <c r="F19" s="32">
        <f t="shared" si="2"/>
        <v>627980</v>
      </c>
      <c r="G19" s="33">
        <f>G20+G23+G22-G21</f>
        <v>40742173</v>
      </c>
      <c r="H19" s="32">
        <f>H20+H23+H22-H21</f>
        <v>40965153</v>
      </c>
      <c r="I19" s="32">
        <f>I20+I23+I22-I21</f>
        <v>-222980</v>
      </c>
      <c r="J19" s="32">
        <f t="shared" ref="J19" si="3">J20+J23+J22-J21</f>
        <v>-222980</v>
      </c>
      <c r="K19" s="32">
        <f>K20+K23+K22-K21</f>
        <v>43678273.840000004</v>
      </c>
      <c r="L19" s="32">
        <f>L20+L23+L22-L21</f>
        <v>42825132</v>
      </c>
      <c r="M19" s="32">
        <f t="shared" ref="M19" si="4">M20+M23+M22-M21</f>
        <v>853141.83999999985</v>
      </c>
      <c r="N19" s="32">
        <f t="shared" ref="N19" si="5">N20+N23+N22-N21</f>
        <v>405000</v>
      </c>
    </row>
    <row r="20" spans="1:20" x14ac:dyDescent="0.2">
      <c r="A20" s="18">
        <v>208100</v>
      </c>
      <c r="B20" s="19" t="s">
        <v>21</v>
      </c>
      <c r="C20" s="32">
        <f t="shared" si="1"/>
        <v>46937905.939999998</v>
      </c>
      <c r="D20" s="34">
        <v>44230132.439999998</v>
      </c>
      <c r="E20" s="34">
        <v>2707773.5</v>
      </c>
      <c r="F20" s="34">
        <v>2206439.39</v>
      </c>
      <c r="G20" s="35">
        <f>H20+I20</f>
        <v>0</v>
      </c>
      <c r="H20" s="34"/>
      <c r="I20" s="34"/>
      <c r="J20" s="34"/>
      <c r="K20" s="36">
        <f t="shared" ref="K20:K31" si="6">L20+M20</f>
        <v>46937905.939999998</v>
      </c>
      <c r="L20" s="34">
        <f>D20+H20</f>
        <v>44230132.439999998</v>
      </c>
      <c r="M20" s="34">
        <f t="shared" ref="M20:M31" si="7">E20+I20</f>
        <v>2707773.5</v>
      </c>
      <c r="N20" s="34">
        <f t="shared" ref="N20:N31" si="8">F20+J20</f>
        <v>2206439.39</v>
      </c>
      <c r="O20" s="28"/>
    </row>
    <row r="21" spans="1:20" x14ac:dyDescent="0.2">
      <c r="A21" s="18">
        <v>208200</v>
      </c>
      <c r="B21" s="19" t="s">
        <v>27</v>
      </c>
      <c r="C21" s="32">
        <f t="shared" si="1"/>
        <v>44001805.099999994</v>
      </c>
      <c r="D21" s="34">
        <v>41742173.439999998</v>
      </c>
      <c r="E21" s="34">
        <v>2259631.66</v>
      </c>
      <c r="F21" s="34">
        <v>2206439.39</v>
      </c>
      <c r="G21" s="35">
        <f>H21+I21</f>
        <v>-40742173</v>
      </c>
      <c r="H21" s="34">
        <v>-40742173</v>
      </c>
      <c r="I21" s="41"/>
      <c r="J21" s="41"/>
      <c r="K21" s="36">
        <f t="shared" ref="K21:K23" si="9">L21+M21</f>
        <v>3259632.0999999978</v>
      </c>
      <c r="L21" s="34">
        <f>D21+H21</f>
        <v>1000000.4399999976</v>
      </c>
      <c r="M21" s="34">
        <f t="shared" ref="M21" si="10">E21+I21</f>
        <v>2259631.66</v>
      </c>
      <c r="N21" s="34">
        <f t="shared" ref="N21" si="11">F21+J21</f>
        <v>2206439.39</v>
      </c>
    </row>
    <row r="22" spans="1:20" ht="30" hidden="1" customHeight="1" x14ac:dyDescent="0.2">
      <c r="A22" s="18">
        <v>208320</v>
      </c>
      <c r="B22" s="19" t="s">
        <v>23</v>
      </c>
      <c r="C22" s="32">
        <f t="shared" si="1"/>
        <v>0</v>
      </c>
      <c r="D22" s="34"/>
      <c r="E22" s="34"/>
      <c r="F22" s="34"/>
      <c r="G22" s="35">
        <f>H22+I22</f>
        <v>0</v>
      </c>
      <c r="H22" s="34"/>
      <c r="I22" s="34"/>
      <c r="J22" s="34"/>
      <c r="K22" s="36">
        <f t="shared" si="9"/>
        <v>0</v>
      </c>
      <c r="L22" s="34">
        <f t="shared" ref="L22:L23" si="12">D22+H22</f>
        <v>0</v>
      </c>
      <c r="M22" s="34">
        <f t="shared" ref="M22:M23" si="13">E22+I22</f>
        <v>0</v>
      </c>
      <c r="N22" s="34">
        <f t="shared" ref="N22:N23" si="14">F22+J22</f>
        <v>0</v>
      </c>
    </row>
    <row r="23" spans="1:20" ht="44.25" customHeight="1" x14ac:dyDescent="0.2">
      <c r="A23" s="20">
        <v>208400</v>
      </c>
      <c r="B23" s="21" t="s">
        <v>11</v>
      </c>
      <c r="C23" s="37">
        <f t="shared" si="1"/>
        <v>0</v>
      </c>
      <c r="D23" s="34">
        <v>-627980</v>
      </c>
      <c r="E23" s="34">
        <v>627980</v>
      </c>
      <c r="F23" s="34">
        <v>627980</v>
      </c>
      <c r="G23" s="35">
        <f>H23+I23</f>
        <v>0</v>
      </c>
      <c r="H23" s="34">
        <v>222980</v>
      </c>
      <c r="I23" s="34">
        <v>-222980</v>
      </c>
      <c r="J23" s="34">
        <v>-222980</v>
      </c>
      <c r="K23" s="36">
        <f t="shared" si="9"/>
        <v>0</v>
      </c>
      <c r="L23" s="34">
        <f t="shared" si="12"/>
        <v>-405000</v>
      </c>
      <c r="M23" s="34">
        <f t="shared" si="13"/>
        <v>405000</v>
      </c>
      <c r="N23" s="34">
        <f t="shared" si="14"/>
        <v>405000</v>
      </c>
    </row>
    <row r="24" spans="1:20" x14ac:dyDescent="0.2">
      <c r="A24" s="22" t="s">
        <v>12</v>
      </c>
      <c r="B24" s="17" t="s">
        <v>13</v>
      </c>
      <c r="C24" s="32">
        <f t="shared" si="1"/>
        <v>2936100.84</v>
      </c>
      <c r="D24" s="32">
        <f>D18</f>
        <v>1859979</v>
      </c>
      <c r="E24" s="32">
        <f t="shared" ref="E24:N24" si="15">E18</f>
        <v>1076121.8399999999</v>
      </c>
      <c r="F24" s="32">
        <f t="shared" si="15"/>
        <v>627980</v>
      </c>
      <c r="G24" s="33">
        <f t="shared" si="15"/>
        <v>40742173</v>
      </c>
      <c r="H24" s="32">
        <f t="shared" si="15"/>
        <v>40965153</v>
      </c>
      <c r="I24" s="32">
        <f t="shared" si="15"/>
        <v>-222980</v>
      </c>
      <c r="J24" s="32">
        <f>J18</f>
        <v>-222980</v>
      </c>
      <c r="K24" s="32">
        <f t="shared" si="15"/>
        <v>43678273.840000004</v>
      </c>
      <c r="L24" s="32">
        <f t="shared" si="15"/>
        <v>42825132</v>
      </c>
      <c r="M24" s="32">
        <f t="shared" si="15"/>
        <v>853141.83999999985</v>
      </c>
      <c r="N24" s="32">
        <f t="shared" si="15"/>
        <v>405000</v>
      </c>
    </row>
    <row r="25" spans="1:20" ht="18.75" customHeight="1" x14ac:dyDescent="0.2">
      <c r="A25" s="25" t="s">
        <v>14</v>
      </c>
      <c r="B25" s="23"/>
      <c r="C25" s="38"/>
      <c r="D25" s="38"/>
      <c r="E25" s="38"/>
      <c r="F25" s="39"/>
      <c r="G25" s="40"/>
      <c r="H25" s="36"/>
      <c r="I25" s="36"/>
      <c r="J25" s="36"/>
      <c r="K25" s="36"/>
      <c r="L25" s="36"/>
      <c r="M25" s="36"/>
      <c r="N25" s="36"/>
      <c r="R25" s="31"/>
      <c r="S25" s="31"/>
      <c r="T25" s="31"/>
    </row>
    <row r="26" spans="1:20" ht="31.5" customHeight="1" x14ac:dyDescent="0.2">
      <c r="A26" s="16">
        <v>600000</v>
      </c>
      <c r="B26" s="17" t="s">
        <v>15</v>
      </c>
      <c r="C26" s="32">
        <f>D26+E26</f>
        <v>2936100.84</v>
      </c>
      <c r="D26" s="32">
        <f>D27</f>
        <v>1859979</v>
      </c>
      <c r="E26" s="32">
        <f t="shared" ref="E26:N26" si="16">E27</f>
        <v>1076121.8399999999</v>
      </c>
      <c r="F26" s="32">
        <f t="shared" si="16"/>
        <v>627980</v>
      </c>
      <c r="G26" s="33">
        <f t="shared" si="16"/>
        <v>40742173</v>
      </c>
      <c r="H26" s="32">
        <f t="shared" si="16"/>
        <v>40965153</v>
      </c>
      <c r="I26" s="32">
        <f t="shared" si="16"/>
        <v>-222980</v>
      </c>
      <c r="J26" s="32">
        <f t="shared" si="16"/>
        <v>-222980</v>
      </c>
      <c r="K26" s="32">
        <f t="shared" si="16"/>
        <v>43678273.840000004</v>
      </c>
      <c r="L26" s="32">
        <f t="shared" si="16"/>
        <v>42825132</v>
      </c>
      <c r="M26" s="32">
        <f t="shared" si="16"/>
        <v>853141.83999999985</v>
      </c>
      <c r="N26" s="32">
        <f t="shared" si="16"/>
        <v>405000</v>
      </c>
    </row>
    <row r="27" spans="1:20" ht="20.25" customHeight="1" x14ac:dyDescent="0.2">
      <c r="A27" s="16">
        <v>602000</v>
      </c>
      <c r="B27" s="17" t="s">
        <v>16</v>
      </c>
      <c r="C27" s="32">
        <f>D27+E27</f>
        <v>2936100.84</v>
      </c>
      <c r="D27" s="32">
        <f>D28+D31+D30-D29</f>
        <v>1859979</v>
      </c>
      <c r="E27" s="32">
        <f t="shared" ref="E27" si="17">E28+E31+E30-E29</f>
        <v>1076121.8399999999</v>
      </c>
      <c r="F27" s="32">
        <f t="shared" ref="F27" si="18">F28+F31+F30-F29</f>
        <v>627980</v>
      </c>
      <c r="G27" s="33">
        <f>G28+G31+G30-G29</f>
        <v>40742173</v>
      </c>
      <c r="H27" s="32">
        <f>H28+H31+H30-H29</f>
        <v>40965153</v>
      </c>
      <c r="I27" s="32">
        <f t="shared" ref="I27" si="19">I28+I31+I30-I29</f>
        <v>-222980</v>
      </c>
      <c r="J27" s="32">
        <f t="shared" ref="J27" si="20">J28+J31+J30-J29</f>
        <v>-222980</v>
      </c>
      <c r="K27" s="32">
        <f>K28+K31+K30-K29</f>
        <v>43678273.840000004</v>
      </c>
      <c r="L27" s="32">
        <f>L28+L31+L30-L29</f>
        <v>42825132</v>
      </c>
      <c r="M27" s="32">
        <f t="shared" ref="M27" si="21">M28+M31+M30-M29</f>
        <v>853141.83999999985</v>
      </c>
      <c r="N27" s="32">
        <f t="shared" ref="N27" si="22">N28+N31+N30-N29</f>
        <v>405000</v>
      </c>
    </row>
    <row r="28" spans="1:20" x14ac:dyDescent="0.2">
      <c r="A28" s="18">
        <v>602100</v>
      </c>
      <c r="B28" s="19" t="s">
        <v>22</v>
      </c>
      <c r="C28" s="32">
        <f>D28+E28</f>
        <v>46937905.939999998</v>
      </c>
      <c r="D28" s="34">
        <v>44230132.439999998</v>
      </c>
      <c r="E28" s="34">
        <v>2707773.5</v>
      </c>
      <c r="F28" s="34">
        <v>2206439.39</v>
      </c>
      <c r="G28" s="35">
        <f>H28+I28</f>
        <v>0</v>
      </c>
      <c r="H28" s="34"/>
      <c r="I28" s="34"/>
      <c r="J28" s="34"/>
      <c r="K28" s="36">
        <f t="shared" si="6"/>
        <v>46937905.939999998</v>
      </c>
      <c r="L28" s="34">
        <f>D28+H28</f>
        <v>44230132.439999998</v>
      </c>
      <c r="M28" s="34">
        <f t="shared" si="7"/>
        <v>2707773.5</v>
      </c>
      <c r="N28" s="34">
        <f t="shared" si="8"/>
        <v>2206439.39</v>
      </c>
    </row>
    <row r="29" spans="1:20" x14ac:dyDescent="0.2">
      <c r="A29" s="18">
        <v>602200</v>
      </c>
      <c r="B29" s="19" t="s">
        <v>27</v>
      </c>
      <c r="C29" s="32">
        <f>D29+E29</f>
        <v>44001805.099999994</v>
      </c>
      <c r="D29" s="34">
        <v>41742173.439999998</v>
      </c>
      <c r="E29" s="34">
        <v>2259631.66</v>
      </c>
      <c r="F29" s="34">
        <v>2206439.39</v>
      </c>
      <c r="G29" s="35">
        <f>H29+I29</f>
        <v>-40742173</v>
      </c>
      <c r="H29" s="34">
        <v>-40742173</v>
      </c>
      <c r="I29" s="41"/>
      <c r="J29" s="41"/>
      <c r="K29" s="36">
        <f t="shared" si="6"/>
        <v>3259632.0999999978</v>
      </c>
      <c r="L29" s="34">
        <f>D29+H29</f>
        <v>1000000.4399999976</v>
      </c>
      <c r="M29" s="34">
        <f t="shared" si="7"/>
        <v>2259631.66</v>
      </c>
      <c r="N29" s="34">
        <f t="shared" si="8"/>
        <v>2206439.39</v>
      </c>
    </row>
    <row r="30" spans="1:20" ht="25.5" hidden="1" customHeight="1" x14ac:dyDescent="0.2">
      <c r="A30" s="18">
        <v>602302</v>
      </c>
      <c r="B30" s="19" t="s">
        <v>23</v>
      </c>
      <c r="C30" s="32"/>
      <c r="D30" s="34"/>
      <c r="E30" s="34"/>
      <c r="F30" s="34"/>
      <c r="G30" s="35">
        <f>H30+I30</f>
        <v>0</v>
      </c>
      <c r="H30" s="34"/>
      <c r="I30" s="34"/>
      <c r="J30" s="34"/>
      <c r="K30" s="35">
        <f t="shared" ref="K30" si="23">L30+M30</f>
        <v>0</v>
      </c>
      <c r="L30" s="34">
        <f>D30+H30</f>
        <v>0</v>
      </c>
      <c r="M30" s="34">
        <f t="shared" ref="M30" si="24">E30+I30</f>
        <v>0</v>
      </c>
      <c r="N30" s="34">
        <f t="shared" ref="N30" si="25">F30+J30</f>
        <v>0</v>
      </c>
    </row>
    <row r="31" spans="1:20" ht="38.25" x14ac:dyDescent="0.2">
      <c r="A31" s="20">
        <v>602400</v>
      </c>
      <c r="B31" s="21" t="s">
        <v>11</v>
      </c>
      <c r="C31" s="37">
        <f>D31+E31</f>
        <v>0</v>
      </c>
      <c r="D31" s="34">
        <v>-627980</v>
      </c>
      <c r="E31" s="34">
        <v>627980</v>
      </c>
      <c r="F31" s="34">
        <v>627980</v>
      </c>
      <c r="G31" s="35">
        <f>H31+I31</f>
        <v>0</v>
      </c>
      <c r="H31" s="34">
        <v>222980</v>
      </c>
      <c r="I31" s="34">
        <v>-222980</v>
      </c>
      <c r="J31" s="34">
        <v>-222980</v>
      </c>
      <c r="K31" s="35">
        <f t="shared" si="6"/>
        <v>0</v>
      </c>
      <c r="L31" s="34">
        <f>D31+H31</f>
        <v>-405000</v>
      </c>
      <c r="M31" s="34">
        <f t="shared" si="7"/>
        <v>405000</v>
      </c>
      <c r="N31" s="34">
        <f t="shared" si="8"/>
        <v>405000</v>
      </c>
      <c r="Q31" s="31"/>
      <c r="R31" s="31"/>
      <c r="S31" s="31"/>
    </row>
    <row r="32" spans="1:20" x14ac:dyDescent="0.2">
      <c r="A32" s="22" t="s">
        <v>12</v>
      </c>
      <c r="B32" s="17" t="s">
        <v>13</v>
      </c>
      <c r="C32" s="32">
        <f>D32+E32</f>
        <v>2936100.84</v>
      </c>
      <c r="D32" s="32">
        <f>D26</f>
        <v>1859979</v>
      </c>
      <c r="E32" s="32">
        <f>E26</f>
        <v>1076121.8399999999</v>
      </c>
      <c r="F32" s="32">
        <f t="shared" ref="F32:N32" si="26">F26</f>
        <v>627980</v>
      </c>
      <c r="G32" s="33">
        <f t="shared" si="26"/>
        <v>40742173</v>
      </c>
      <c r="H32" s="32">
        <f t="shared" si="26"/>
        <v>40965153</v>
      </c>
      <c r="I32" s="32">
        <f t="shared" si="26"/>
        <v>-222980</v>
      </c>
      <c r="J32" s="32">
        <f>J26</f>
        <v>-222980</v>
      </c>
      <c r="K32" s="32">
        <f t="shared" si="26"/>
        <v>43678273.840000004</v>
      </c>
      <c r="L32" s="32">
        <f t="shared" si="26"/>
        <v>42825132</v>
      </c>
      <c r="M32" s="32">
        <f t="shared" si="26"/>
        <v>853141.83999999985</v>
      </c>
      <c r="N32" s="32">
        <f t="shared" si="26"/>
        <v>405000</v>
      </c>
    </row>
    <row r="33" spans="1:14" ht="29.25" customHeight="1" x14ac:dyDescent="0.25">
      <c r="A33" s="1" t="s">
        <v>25</v>
      </c>
      <c r="E33" s="1"/>
      <c r="F33" s="7"/>
      <c r="H33" s="7"/>
      <c r="I33" s="7"/>
      <c r="J33" s="7"/>
      <c r="L33" s="7"/>
      <c r="M33" s="1" t="s">
        <v>26</v>
      </c>
      <c r="N33" s="4"/>
    </row>
    <row r="34" spans="1:14" ht="3" customHeight="1" x14ac:dyDescent="0.25">
      <c r="B34" s="2"/>
      <c r="C34" s="2"/>
      <c r="D34" s="2"/>
      <c r="E34" s="7"/>
      <c r="F34" s="7"/>
      <c r="G34" s="7"/>
      <c r="H34" s="7"/>
      <c r="I34" s="7"/>
      <c r="J34" s="7"/>
      <c r="L34" s="7"/>
      <c r="M34" s="7"/>
    </row>
    <row r="35" spans="1:14" ht="30" customHeight="1" x14ac:dyDescent="0.25">
      <c r="A35" s="47" t="s">
        <v>28</v>
      </c>
      <c r="B35" s="47"/>
      <c r="C35" s="29"/>
      <c r="D35" s="29"/>
      <c r="E35" s="2"/>
      <c r="F35" s="29"/>
      <c r="G35" s="29"/>
      <c r="H35" s="29"/>
      <c r="I35" s="29"/>
      <c r="J35" s="29"/>
      <c r="K35" s="29"/>
      <c r="L35" s="7"/>
      <c r="M35" s="2" t="s">
        <v>30</v>
      </c>
    </row>
    <row r="36" spans="1:14" ht="6.75" customHeight="1" x14ac:dyDescent="0.2">
      <c r="B36" s="5"/>
      <c r="C36" s="6"/>
      <c r="D36" s="6"/>
      <c r="E36" s="6"/>
    </row>
    <row r="37" spans="1:14" ht="36.75" customHeight="1" x14ac:dyDescent="0.2">
      <c r="A37" s="42"/>
      <c r="B37" s="42"/>
      <c r="C37" s="5"/>
      <c r="D37" s="5"/>
      <c r="E37" s="5"/>
      <c r="F37" s="5"/>
      <c r="G37" s="5"/>
      <c r="H37" s="5"/>
      <c r="I37" s="5"/>
    </row>
    <row r="38" spans="1:14" ht="18.75" x14ac:dyDescent="0.2">
      <c r="A38" s="42"/>
      <c r="B38" s="42"/>
      <c r="G38" s="42"/>
      <c r="H38" s="42"/>
    </row>
    <row r="39" spans="1:14" ht="18.75" x14ac:dyDescent="0.2">
      <c r="A39" s="30"/>
    </row>
    <row r="40" spans="1:14" ht="16.5" x14ac:dyDescent="0.25">
      <c r="B40" s="3"/>
    </row>
  </sheetData>
  <mergeCells count="26">
    <mergeCell ref="B7:M7"/>
    <mergeCell ref="L13:L15"/>
    <mergeCell ref="A8:B8"/>
    <mergeCell ref="K12:N12"/>
    <mergeCell ref="M13:N13"/>
    <mergeCell ref="M14:M15"/>
    <mergeCell ref="N14:N15"/>
    <mergeCell ref="H13:H15"/>
    <mergeCell ref="I13:J13"/>
    <mergeCell ref="I14:I15"/>
    <mergeCell ref="J14:J15"/>
    <mergeCell ref="K13:K15"/>
    <mergeCell ref="G38:H38"/>
    <mergeCell ref="A38:B38"/>
    <mergeCell ref="C12:F12"/>
    <mergeCell ref="A13:A15"/>
    <mergeCell ref="B13:B15"/>
    <mergeCell ref="C13:C15"/>
    <mergeCell ref="D13:D15"/>
    <mergeCell ref="E13:F13"/>
    <mergeCell ref="E14:E15"/>
    <mergeCell ref="F14:F15"/>
    <mergeCell ref="G12:J12"/>
    <mergeCell ref="A35:B35"/>
    <mergeCell ref="G13:G15"/>
    <mergeCell ref="A37:B37"/>
  </mergeCells>
  <phoneticPr fontId="0" type="noConversion"/>
  <pageMargins left="1.1811023622047245" right="0.39370078740157483" top="0.78740157480314965" bottom="0.78740157480314965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Пользователь</cp:lastModifiedBy>
  <cp:lastPrinted>2026-03-30T05:12:16Z</cp:lastPrinted>
  <dcterms:created xsi:type="dcterms:W3CDTF">2020-12-10T14:58:16Z</dcterms:created>
  <dcterms:modified xsi:type="dcterms:W3CDTF">2026-03-30T05:12:33Z</dcterms:modified>
</cp:coreProperties>
</file>